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398FCC1B-88BD-4C1A-BFCE-CE325029C1C7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K7" i="1"/>
  <c r="B7" i="2"/>
  <c r="F7" i="1" s="1"/>
  <c r="C7" i="2" l="1"/>
  <c r="I7" i="1"/>
  <c r="J9" i="1" l="1"/>
  <c r="K9" i="1"/>
  <c r="I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7" authorId="0" shapeId="0" xr:uid="{00000000-0006-0000-0000-000001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
за производ из реда који попуњавате</t>
        </r>
      </text>
    </comment>
    <comment ref="G7" authorId="0" shapeId="0" xr:uid="{00000000-0006-0000-0000-000003000000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СТОПУ ПДВ-а (само број) за производ из реда који попуњавате</t>
        </r>
      </text>
    </comment>
    <comment ref="H7" authorId="1" shapeId="0" xr:uid="{2951713C-4675-4D88-8F5D-B292062A8788}">
      <text>
        <r>
          <rPr>
            <b/>
            <sz val="6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ЈЕДИНАЧНУ ЦЕНУ са ПДВ-ом за производ из реда који попуњавате</t>
        </r>
      </text>
    </comment>
    <comment ref="B19" authorId="1" shapeId="0" xr:uid="{CEEF14BA-9A87-4358-9BF6-7F06C077AEAF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19" authorId="1" shapeId="0" xr:uid="{EC7A43C6-5898-4069-9152-0AF101EE6D63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<sst xmlns="http://schemas.openxmlformats.org/spreadsheetml/2006/main" count="30" uniqueCount="30">
  <si>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</si>
  <si>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</si>
  <si>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</si>
  <si>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</si>
  <si>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</si>
  <si>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</si>
  <si>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</si>
  <si>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</si>
  <si>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</si>
  <si>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</si>
  <si>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УКУПНА ВРЕДНОСТ БЕЗ ОБРАЧУНАТОГ ПДВ-А 
И СА ОБРАЧУНАТИМ ПДВ-ОМ У РСД</t>
  </si>
  <si>
    <t>кг.</t>
  </si>
  <si>
    <t>Износ
ПДВ-а</t>
  </si>
  <si>
    <t>УКУПАН ИЗНОС
ПДВ-а</t>
  </si>
  <si>
    <t>Ред бр.</t>
  </si>
  <si>
    <t>Јед.
мере</t>
  </si>
  <si>
    <t>Вредност
без ПДВ-а</t>
  </si>
  <si>
    <t>Вредност
са ПДВ-ом</t>
  </si>
  <si>
    <t>Пилећи батак-карабатак</t>
  </si>
  <si>
    <t>ЗА ПАРТИЈУ БР. 5 - ЖИВИНСКО МЕСО СВЕЖЕ</t>
  </si>
  <si>
    <t>потпис овлашћеног лица понуђача</t>
  </si>
  <si>
    <t>НАЗИВ, МЕСТО И ПОТПИС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</si>
  <si>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</si>
  <si>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</si>
  <si>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</si>
  <si>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</si>
  <si>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редау;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</si>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</sst>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6"/>
      <color indexed="81"/>
      <name val="Tahoma"/>
      <family val="2"/>
    </font>
    <font>
      <b/>
      <sz val="5"/>
      <color indexed="81"/>
      <name val="Tahoma"/>
      <family val="2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9" fontId="11" fillId="3" borderId="1" xfId="0" applyNumberFormat="1" applyFont="1" applyFill="1" applyBorder="1" applyAlignment="1" applyProtection="1">
      <alignment horizontal="right" vertical="center"/>
      <protection locked="0"/>
    </xf>
    <xf numFmtId="4" fontId="11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vertical="center" wrapText="1"/>
    </xf>
    <xf numFmtId="164" fontId="2" fillId="3" borderId="9" xfId="0" quotePrefix="1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1" fillId="0" borderId="4" xfId="0" applyNumberFormat="1" applyFont="1" applyFill="1" applyBorder="1" applyAlignment="1" applyProtection="1">
      <alignment horizontal="right" vertical="center"/>
      <protection hidden="1"/>
    </xf>
    <xf numFmtId="4" fontId="11" fillId="0" borderId="1" xfId="0" applyNumberFormat="1" applyFont="1" applyBorder="1" applyAlignment="1" applyProtection="1">
      <alignment horizontal="right" vertical="center" wrapText="1"/>
      <protection hidden="1"/>
    </xf>
    <xf numFmtId="4" fontId="1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3" borderId="9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zoomScaleNormal="100" zoomScaleSheetLayoutView="100" workbookViewId="0">
      <selection activeCell="A5" sqref="A5"/>
    </sheetView>
  </sheetViews>
  <sheetFormatPr defaultColWidth="9.09765625" defaultRowHeight="14.4" x14ac:dyDescent="0.3"/>
  <cols>
    <col min="1" max="1" width="5.09765625" style="1" customWidth="1"/>
    <col min="2" max="2" width="34.69921875" style="1" customWidth="1"/>
    <col min="3" max="3" width="19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13.6" customHeight="1" x14ac:dyDescent="0.3"/>
    <row r="2" spans="1:11" ht="17.2" x14ac:dyDescent="0.3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3">
      <c r="A3" s="46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3.95" customHeight="1" x14ac:dyDescent="0.3">
      <c r="A4" s="2"/>
      <c r="B4" s="3"/>
      <c r="C4" s="3"/>
      <c r="D4" s="3"/>
      <c r="E4" s="3"/>
      <c r="F4" s="3"/>
      <c r="G4" s="7"/>
      <c r="H4" s="3"/>
      <c r="I4" s="3"/>
      <c r="J4" s="3"/>
      <c r="K4" s="3"/>
    </row>
    <row r="5" spans="1:11" ht="38.25" customHeight="1" x14ac:dyDescent="0.3">
      <c r="A5" s="24" t="s">
        <v>14</v>
      </c>
      <c r="B5" s="24" t="s">
        <v>25</v>
      </c>
      <c r="C5" s="25" t="s">
        <v>3</v>
      </c>
      <c r="D5" s="25" t="s">
        <v>15</v>
      </c>
      <c r="E5" s="25" t="s">
        <v>7</v>
      </c>
      <c r="F5" s="24" t="s">
        <v>4</v>
      </c>
      <c r="G5" s="26" t="s">
        <v>2</v>
      </c>
      <c r="H5" s="24" t="s">
        <v>5</v>
      </c>
      <c r="I5" s="24" t="s">
        <v>16</v>
      </c>
      <c r="J5" s="24" t="s">
        <v>12</v>
      </c>
      <c r="K5" s="24" t="s">
        <v>17</v>
      </c>
    </row>
    <row r="6" spans="1:11" s="13" customFormat="1" x14ac:dyDescent="0.3">
      <c r="A6" s="32">
        <v>1</v>
      </c>
      <c r="B6" s="33">
        <v>2</v>
      </c>
      <c r="C6" s="33">
        <v>3</v>
      </c>
      <c r="D6" s="33">
        <v>4</v>
      </c>
      <c r="E6" s="33">
        <v>5</v>
      </c>
      <c r="F6" s="32">
        <v>6</v>
      </c>
      <c r="G6" s="32">
        <v>7</v>
      </c>
      <c r="H6" s="32">
        <v>8</v>
      </c>
      <c r="I6" s="32" t="s">
        <v>6</v>
      </c>
      <c r="J6" s="32" t="s">
        <v>27</v>
      </c>
      <c r="K6" s="32" t="s">
        <v>28</v>
      </c>
    </row>
    <row r="7" spans="1:11" ht="28" customHeight="1" x14ac:dyDescent="0.3">
      <c r="A7" s="12">
        <v>1</v>
      </c>
      <c r="B7" s="14" t="s">
        <v>18</v>
      </c>
      <c r="C7" s="16"/>
      <c r="D7" s="15" t="s">
        <v>11</v>
      </c>
      <c r="E7" s="15">
        <v>380</v>
      </c>
      <c r="F7" s="36">
        <f>ROUND(Sheet2!B7,2)</f>
        <v>0</v>
      </c>
      <c r="G7" s="20"/>
      <c r="H7" s="21"/>
      <c r="I7" s="37">
        <f>E7*F7</f>
        <v>0</v>
      </c>
      <c r="J7" s="37">
        <f>K7-I7</f>
        <v>0</v>
      </c>
      <c r="K7" s="37">
        <f>E7*H7</f>
        <v>0</v>
      </c>
    </row>
    <row r="8" spans="1:11" ht="42.8" customHeight="1" x14ac:dyDescent="0.3">
      <c r="A8" s="8"/>
      <c r="B8" s="9"/>
      <c r="C8" s="28"/>
      <c r="D8" s="29"/>
      <c r="E8" s="29"/>
      <c r="F8" s="30"/>
      <c r="G8" s="30"/>
      <c r="H8" s="31"/>
      <c r="I8" s="26" t="s">
        <v>8</v>
      </c>
      <c r="J8" s="26" t="s">
        <v>13</v>
      </c>
      <c r="K8" s="26" t="s">
        <v>9</v>
      </c>
    </row>
    <row r="9" spans="1:11" ht="32.299999999999997" customHeight="1" x14ac:dyDescent="0.3">
      <c r="A9" s="10"/>
      <c r="B9" s="11"/>
      <c r="C9" s="48" t="s">
        <v>10</v>
      </c>
      <c r="D9" s="49"/>
      <c r="E9" s="49"/>
      <c r="F9" s="49"/>
      <c r="G9" s="49"/>
      <c r="H9" s="50"/>
      <c r="I9" s="38">
        <f>SUM(I7:I7)</f>
        <v>0</v>
      </c>
      <c r="J9" s="38">
        <f>SUM(J7:J7)</f>
        <v>0</v>
      </c>
      <c r="K9" s="38">
        <f>SUM(K7:K7)</f>
        <v>0</v>
      </c>
    </row>
    <row r="10" spans="1:11" ht="14.95" customHeight="1" x14ac:dyDescent="0.3">
      <c r="A10" s="2"/>
      <c r="B10" s="3"/>
      <c r="C10" s="3"/>
      <c r="D10" s="3"/>
      <c r="E10" s="3"/>
      <c r="F10" s="3"/>
      <c r="G10" s="7"/>
      <c r="H10" s="3"/>
      <c r="I10" s="3"/>
      <c r="J10" s="3"/>
      <c r="K10" s="3"/>
    </row>
    <row r="11" spans="1:11" ht="17.350000000000001" customHeight="1" x14ac:dyDescent="0.3">
      <c r="A11" s="2"/>
      <c r="B11" s="3"/>
      <c r="C11" s="3"/>
      <c r="D11" s="3"/>
      <c r="E11" s="3"/>
      <c r="F11" s="3"/>
      <c r="G11" s="7"/>
      <c r="H11" s="3"/>
      <c r="I11" s="3"/>
      <c r="J11" s="3"/>
      <c r="K11" s="3"/>
    </row>
    <row r="12" spans="1:11" ht="14.95" customHeight="1" x14ac:dyDescent="0.3">
      <c r="A12" s="45" t="s">
        <v>29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11" ht="14.95" customHeight="1" x14ac:dyDescent="0.3">
      <c r="A13" s="43" t="s">
        <v>22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14.95" customHeight="1" x14ac:dyDescent="0.3">
      <c r="A14" s="43" t="s">
        <v>23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 ht="14.95" customHeight="1" x14ac:dyDescent="0.3">
      <c r="A15" s="43" t="s">
        <v>24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44.2" customHeight="1" x14ac:dyDescent="0.3">
      <c r="A16" s="43" t="s">
        <v>26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ht="18.7" customHeight="1" x14ac:dyDescent="0.3">
      <c r="A17" s="4"/>
      <c r="B17" s="4"/>
      <c r="C17" s="4"/>
      <c r="D17" s="4"/>
      <c r="E17" s="4"/>
      <c r="F17" s="4"/>
      <c r="G17" s="7"/>
      <c r="H17" s="4"/>
      <c r="I17" s="4"/>
      <c r="J17" s="4"/>
      <c r="K17" s="4"/>
    </row>
    <row r="18" spans="1:11" ht="14.95" customHeight="1" x14ac:dyDescent="0.3">
      <c r="B18" s="17" t="s">
        <v>0</v>
      </c>
      <c r="C18" s="5"/>
      <c r="D18" s="5"/>
      <c r="E18" s="5"/>
      <c r="F18" s="18"/>
      <c r="G18" s="51" t="s">
        <v>21</v>
      </c>
      <c r="H18" s="51"/>
      <c r="I18" s="51"/>
      <c r="J18" s="51"/>
      <c r="K18" s="51"/>
    </row>
    <row r="19" spans="1:11" ht="18" customHeight="1" x14ac:dyDescent="0.3">
      <c r="A19" s="19"/>
      <c r="B19" s="23"/>
      <c r="C19" s="27"/>
      <c r="D19" s="27"/>
      <c r="E19" s="27"/>
      <c r="F19" s="22"/>
      <c r="G19" s="52"/>
      <c r="H19" s="52"/>
      <c r="I19" s="52"/>
      <c r="J19" s="52"/>
      <c r="K19" s="52"/>
    </row>
    <row r="20" spans="1:11" ht="11.1" customHeight="1" x14ac:dyDescent="0.3">
      <c r="G20" s="41"/>
      <c r="H20" s="41"/>
      <c r="I20" s="41"/>
      <c r="J20" s="41"/>
      <c r="K20" s="41"/>
    </row>
    <row r="21" spans="1:11" ht="18" customHeight="1" x14ac:dyDescent="0.3">
      <c r="G21" s="22"/>
      <c r="H21" s="39"/>
      <c r="I21" s="39"/>
      <c r="J21" s="39"/>
      <c r="K21" s="22"/>
    </row>
    <row r="22" spans="1:11" ht="14.15" customHeight="1" x14ac:dyDescent="0.3">
      <c r="G22" s="22"/>
      <c r="H22" s="40" t="s">
        <v>20</v>
      </c>
      <c r="I22" s="40"/>
      <c r="J22" s="40"/>
      <c r="K22" s="22"/>
    </row>
  </sheetData>
  <sheetProtection algorithmName="SHA-512" hashValue="bBP4OpKbNAVxE9fTZtWHjlPGXe9L96W8r1/Mu4tQTfLsXH3xSYL0DbLtXb/K1AbrsyU6ISYYXc1MzKS44yw92Q==" saltValue="iVdjuepPo0nuxzLt2sskKg==" spinCount="100000" sheet="1" objects="1" scenarios="1"/>
  <mergeCells count="13">
    <mergeCell ref="H21:J21"/>
    <mergeCell ref="H22:J22"/>
    <mergeCell ref="G20:K20"/>
    <mergeCell ref="A2:K2"/>
    <mergeCell ref="A13:K13"/>
    <mergeCell ref="A15:K15"/>
    <mergeCell ref="A16:K16"/>
    <mergeCell ref="A12:K12"/>
    <mergeCell ref="A3:K3"/>
    <mergeCell ref="C9:H9"/>
    <mergeCell ref="A14:K14"/>
    <mergeCell ref="G18:K18"/>
    <mergeCell ref="G19:K19"/>
  </mergeCells>
  <conditionalFormatting sqref="I9:K9">
    <cfRule type="cellIs" dxfId="1" priority="2" operator="equal">
      <formula>0</formula>
    </cfRule>
  </conditionalFormatting>
  <conditionalFormatting sqref="F7 I7:K7 I9:K9">
    <cfRule type="cellIs" dxfId="0" priority="1" operator="equal">
      <formula>0</formula>
    </cfRule>
  </conditionalFormatting>
  <pageMargins left="0.32" right="0.32" top="0.78740157480314998" bottom="0.55118110236220497" header="0.31496062992126" footer="0.31496062992126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C7"/>
  <sheetViews>
    <sheetView workbookViewId="0">
      <selection activeCell="F20" sqref="F20"/>
    </sheetView>
  </sheetViews>
  <sheetFormatPr defaultRowHeight="14.4" x14ac:dyDescent="0.3"/>
  <cols>
    <col min="1" max="1" width="8.796875" style="34"/>
    <col min="2" max="3" width="14.69921875" style="35" customWidth="1"/>
    <col min="4" max="16384" width="8.796875" style="35"/>
  </cols>
  <sheetData>
    <row r="7" spans="1:3" x14ac:dyDescent="0.3">
      <c r="A7" s="34">
        <v>1</v>
      </c>
      <c r="B7" s="35">
        <f>IF(ISBLANK(Sheet1!G7),0,IF(Sheet1!G7=20%,Sheet1!H7/1.2,IF(Sheet1!G7=10%,Sheet1!H7/1.1,0)))</f>
        <v>0</v>
      </c>
      <c r="C7" s="35">
        <f>ROUND(B7,2)</f>
        <v>0</v>
      </c>
    </row>
  </sheetData>
  <sheetProtection algorithmName="SHA-512" hashValue="ttPqq9ehdeL9+2DV9lMKQfW7s76kTvSTIwtqnw2lBNMkMti0tz3oB+nSFlg3M3pFPE2sv14tApwF4Rc9BgB+bg==" saltValue="Q15uFLrZY4YcWj9vIYKAf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2025-02-25T22:25:00Z</cp:lastPrinted>
  <dcterms:created xsi:type="dcterms:W3CDTF">2020-10-28T12:50:21Z</dcterms:created>
  <dcterms:modified xsi:type="dcterms:W3CDTF">2025-02-27T16:00:24Z</dcterms:modified>
</cp:coreProperties>
</file>